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3921.25-PE/Minuta/"/>
    </mc:Choice>
  </mc:AlternateContent>
  <xr:revisionPtr revIDLastSave="0" documentId="8_{FF4738CD-D416-4316-A169-0AC1F5641F41}" xr6:coauthVersionLast="47" xr6:coauthVersionMax="47" xr10:uidLastSave="{00000000-0000-0000-0000-000000000000}"/>
  <bookViews>
    <workbookView xWindow="1170" yWindow="1170" windowWidth="14865" windowHeight="14940" xr2:uid="{61A5BBB0-1AD2-456E-8CBC-38435A8BD032}"/>
  </bookViews>
  <sheets>
    <sheet name="BDI_Preenchid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tab2015">#REF!</definedName>
    <definedName name="_TAB33" localSheetId="0">[1]TABEDIFJUL_12!$A$2:$D$3210</definedName>
    <definedName name="_TAB33">[1]TABEDIFJUL_12!$A$2:$D$3210</definedName>
    <definedName name="_TAB40" localSheetId="0">'[2]TAB 45'!$A$4:$E$2908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BDI_Preenchido!$A$2:$C$60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 localSheetId="0">'[3]BOLETIM CPOS 162'!$A$1:$F$4117</definedName>
    <definedName name="CPOS162">'[3]BOLETIM CPOS 162'!$A$1:$F$4117</definedName>
    <definedName name="CPOS166" localSheetId="0">[4]CPOS166!$A$2:$J$4345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 localSheetId="0">'[5]M.C. 12º'!$B$11:$R$1037</definedName>
    <definedName name="item01">'[5]M.C. 12º'!$B$11:$R$1037</definedName>
    <definedName name="item02" localSheetId="0">'[5]M.C. 12º'!$B$1038:$R$1134</definedName>
    <definedName name="item02">'[5]M.C. 12º'!$B$1038:$R$1134</definedName>
    <definedName name="item03" localSheetId="0">'[5]M.C. 12º'!$B$1135:$R$1366</definedName>
    <definedName name="item03">'[5]M.C. 12º'!$B$1135:$R$1366</definedName>
    <definedName name="item04" localSheetId="0">'[5]M.C. 12º'!$B$1367:$R$2140</definedName>
    <definedName name="item04">'[5]M.C. 12º'!$B$1367:$R$2140</definedName>
    <definedName name="item05" localSheetId="0">'[5]M.C. 12º'!$B$2141:$R$2691</definedName>
    <definedName name="item05">'[5]M.C. 12º'!$B$2141:$R$2691</definedName>
    <definedName name="item06" localSheetId="0">'[5]M.C. 12º'!$B$2692:$R$2741</definedName>
    <definedName name="item06">'[5]M.C. 12º'!$B$2692:$R$2741</definedName>
    <definedName name="ITEM07" localSheetId="0">'[6]Memória de Cálculo'!#REF!</definedName>
    <definedName name="ITEM07">'[6]Memória de Cálculo'!#REF!</definedName>
    <definedName name="item08" localSheetId="0">'[5]M.C. 12º'!$B$2742:$R$2896</definedName>
    <definedName name="item08">'[5]M.C. 12º'!$B$2742:$R$2896</definedName>
    <definedName name="ITEM09" localSheetId="0">'[6]Memória de Cálculo'!#REF!</definedName>
    <definedName name="ITEM09">'[6]Memória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#REF!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</calcChain>
</file>

<file path=xl/sharedStrings.xml><?xml version="1.0" encoding="utf-8"?>
<sst xmlns="http://schemas.openxmlformats.org/spreadsheetml/2006/main" count="182" uniqueCount="147">
  <si>
    <t xml:space="preserve">COMPOSIÇÃO DO BDI </t>
  </si>
  <si>
    <t>RELAÇÃO DAS COMARCAS COM SEUS RESPECTIVOS ISS</t>
  </si>
  <si>
    <t>4ª RAJ</t>
  </si>
  <si>
    <t>DISCRIMINAÇÃO</t>
  </si>
  <si>
    <t>%</t>
  </si>
  <si>
    <t>AGUAÍ</t>
  </si>
  <si>
    <t>GRUPO A</t>
  </si>
  <si>
    <t>DESPESAS ADMINISTRATIVAS (AC)</t>
  </si>
  <si>
    <t>ÁGUAS DE LINDÓIA</t>
  </si>
  <si>
    <t>A-1</t>
  </si>
  <si>
    <t>Administração Central</t>
  </si>
  <si>
    <t>AMERICANA</t>
  </si>
  <si>
    <t>Total grupo A</t>
  </si>
  <si>
    <t>AMPARO</t>
  </si>
  <si>
    <t>GRUPO B</t>
  </si>
  <si>
    <t>TAXA DE RISCOS, SEGURO E GARANTIA</t>
  </si>
  <si>
    <t>AMPARO - JEC E SETOR TÉCNICO</t>
  </si>
  <si>
    <t>B-1</t>
  </si>
  <si>
    <t>Seguro (S) e Garantia (G)</t>
  </si>
  <si>
    <t>AMPARO - EXECUÇÕES FISCAIS</t>
  </si>
  <si>
    <t>B-2</t>
  </si>
  <si>
    <t>Riscos e imprevistos (R)</t>
  </si>
  <si>
    <t>ARARAS</t>
  </si>
  <si>
    <t>B-3</t>
  </si>
  <si>
    <t>Despesas financeiras (DF)</t>
  </si>
  <si>
    <t xml:space="preserve">ARARAS </t>
  </si>
  <si>
    <t>ARTUR NOGUEIRA</t>
  </si>
  <si>
    <t>Total grupo B</t>
  </si>
  <si>
    <t>ATIBAIA</t>
  </si>
  <si>
    <t>BRAGANÇA PAULISTA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</si>
  <si>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</si>
  <si>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</si>
  <si>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</si>
  <si>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</si>
  <si>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</si>
  <si>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</si>
  <si>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</si>
  <si>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</si>
  <si>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BROTAS</t>
  </si>
  <si>
    <t>C-4</t>
  </si>
  <si>
    <t>CPRB *</t>
  </si>
  <si>
    <t xml:space="preserve">CAIEIRAS </t>
  </si>
  <si>
    <t>Total grupo C</t>
  </si>
  <si>
    <t xml:space="preserve">CAJAMAR </t>
  </si>
  <si>
    <t xml:space="preserve">CAMPINAS </t>
  </si>
  <si>
    <t>GRUPO D</t>
  </si>
  <si>
    <t>LUCRO (L)</t>
  </si>
  <si>
    <t>D-1</t>
  </si>
  <si>
    <t xml:space="preserve">CAMPO LIMPO PAULISTA </t>
  </si>
  <si>
    <t>CAMPO LIMPO PAULISTA</t>
  </si>
  <si>
    <t>Total grupo D</t>
  </si>
  <si>
    <t>CAPIVARI</t>
  </si>
  <si>
    <t>CERQUILHO</t>
  </si>
  <si>
    <t>TOTAL DO BDI</t>
  </si>
  <si>
    <t>CONCHAL</t>
  </si>
  <si>
    <t>CORDEIRÓPOLIS</t>
  </si>
  <si>
    <t>* Lei nº 12.844/2013 que trata da desoneração da folha de pagamento, que instituiu a Contribuição Previdenciária sobre a Receita Bruta (CPRB), com alíquota de 3,6% sobre o faturamento para  determinados segmentos da construção civil (Lei nº 12.546/2011), e a supressão do percentual relativo ao INSS da Composição dos Encargos Sociais.</t>
  </si>
  <si>
    <t>COSMÓPOLIS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</si>
  <si>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</si>
  <si>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ESPÍRITO SANTO DO PINHAL - PRÉDIO I</t>
  </si>
  <si>
    <t>* O licitante deverá indicar a alíquota do ISS do local onde a obra será executada, observada a legislação do município e percentual dos materiais no custo da obra.</t>
  </si>
  <si>
    <t>ESPÍRITO SANTO DO PINHAL - PRÉDIO II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</si>
  <si>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</si>
  <si>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FRANCISCO MORATO </t>
  </si>
  <si>
    <t>Memória - Alíquota média de ISS</t>
  </si>
  <si>
    <t>Tipo de Insumo</t>
  </si>
  <si>
    <t>Preços Parciais</t>
  </si>
  <si>
    <t>(%)</t>
  </si>
  <si>
    <t>Serviços</t>
  </si>
  <si>
    <t>Materiais</t>
  </si>
  <si>
    <t xml:space="preserve">FRANCO DA ROCHA </t>
  </si>
  <si>
    <t>Total geral</t>
  </si>
  <si>
    <t>Abatimento de Materiais</t>
  </si>
  <si>
    <t>HORTOLÂNDIA</t>
  </si>
  <si>
    <t>Lei nº 4.994</t>
  </si>
  <si>
    <t xml:space="preserve">HORTOLÂNDIA </t>
  </si>
  <si>
    <t>Fórmula:ISS x (1-% Mat.)</t>
  </si>
  <si>
    <t>ISS calculado</t>
  </si>
  <si>
    <t>ITAPIRA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</si>
  <si>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</si>
  <si>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ITATIBA</t>
  </si>
  <si>
    <t xml:space="preserve">Fórmula adotada: </t>
  </si>
  <si>
    <t>ITIRAPINA</t>
  </si>
  <si>
    <t>AC</t>
  </si>
  <si>
    <t>Taxa de Administração Central</t>
  </si>
  <si>
    <t>ITUPEVA</t>
  </si>
  <si>
    <t>S</t>
  </si>
  <si>
    <t xml:space="preserve">Taxa de Seguros </t>
  </si>
  <si>
    <t>JAGUARIÚNA</t>
  </si>
  <si>
    <t>R</t>
  </si>
  <si>
    <t>Taxa de Riscos</t>
  </si>
  <si>
    <t>G</t>
  </si>
  <si>
    <t>Taxa de Garantias</t>
  </si>
  <si>
    <t xml:space="preserve">JARINU </t>
  </si>
  <si>
    <t>DF</t>
  </si>
  <si>
    <t>Taxa de Despesas Financeiras</t>
  </si>
  <si>
    <t xml:space="preserve">JUNDIAÍ </t>
  </si>
  <si>
    <t>L</t>
  </si>
  <si>
    <t>Taxa de Lucro/Remuneração</t>
  </si>
  <si>
    <t>JUNDIAÍ</t>
  </si>
  <si>
    <t>I</t>
  </si>
  <si>
    <t>Taxa de incidência de Impostos (PIS,COFINS E ISS)</t>
  </si>
  <si>
    <t>LARANJAL PAULISTA</t>
  </si>
  <si>
    <t>LEME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</si>
  <si>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</si>
  <si>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MOGI GUAÇU</t>
  </si>
  <si>
    <t>MOJI MIRIM - ANEXO</t>
  </si>
  <si>
    <t>MOJI MIRIM - Núcleo</t>
  </si>
  <si>
    <t>MOJI MIRIM - SAF</t>
  </si>
  <si>
    <t>MONTE MOR</t>
  </si>
  <si>
    <t xml:space="preserve">NAZARÉ PAULISTA </t>
  </si>
  <si>
    <t>NOVA ODESSA - PRÉDIO I</t>
  </si>
  <si>
    <t>NOVA ODESSA - PRÉDIO II (EXCLUIR)</t>
  </si>
  <si>
    <t xml:space="preserve">PAULÍNÍA </t>
  </si>
  <si>
    <t>PEDREIRA</t>
  </si>
  <si>
    <t>PINHALZINHO</t>
  </si>
  <si>
    <t>PIRACAIA</t>
  </si>
  <si>
    <t>PIRACICABA</t>
  </si>
  <si>
    <t xml:space="preserve">PIRACICABA </t>
  </si>
  <si>
    <t>PIRASSUNUNGA</t>
  </si>
  <si>
    <t>PORTO FERREIRA</t>
  </si>
  <si>
    <t>RIO CLARO</t>
  </si>
  <si>
    <t xml:space="preserve">RIO CLARO </t>
  </si>
  <si>
    <t xml:space="preserve">RIO DAS PEDRAS </t>
  </si>
  <si>
    <t>SANTA BÁRBARA D'OESTE</t>
  </si>
  <si>
    <t xml:space="preserve">SANTA BÁRBARA D'OESTE </t>
  </si>
  <si>
    <t>SANTA RITA DO PASSA QUATRO</t>
  </si>
  <si>
    <t>SÃO JOÃO DA BOA VISTA</t>
  </si>
  <si>
    <t>SÃO PEDRO</t>
  </si>
  <si>
    <t>SERRA NEGRA</t>
  </si>
  <si>
    <t xml:space="preserve">SERRA NEGRA </t>
  </si>
  <si>
    <t>SOCORRO</t>
  </si>
  <si>
    <t xml:space="preserve">SOCORRO </t>
  </si>
  <si>
    <t xml:space="preserve">SUMARÉ </t>
  </si>
  <si>
    <t>TIETÊ</t>
  </si>
  <si>
    <t>VALINHOS</t>
  </si>
  <si>
    <t xml:space="preserve">VALINHOS </t>
  </si>
  <si>
    <t>VARGEM GRANDE DO SUL</t>
  </si>
  <si>
    <t>VÁRZEA PAULISTA</t>
  </si>
  <si>
    <t>VÁRZEA PAULISTA - EXECUÇÃO FISCAL</t>
  </si>
  <si>
    <t>VILA MIMOSA</t>
  </si>
  <si>
    <t>VINHEDO</t>
  </si>
  <si>
    <t>VINHEDO - EXECUÇÃO FISCAL</t>
  </si>
  <si>
    <t>Reqto de devolução do imóvel em tramite CPA 2020/93889</t>
  </si>
  <si>
    <t>SOROCABA</t>
  </si>
  <si>
    <t>ANEXO 6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</si>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</sst>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.00_ ;_ * \-#,##0.00_ ;_ * &quot;-&quot;??_ ;_ @_ "/>
    <numFmt numFmtId="165" formatCode="_-* #,##0.00000000000_-;\-* #,##0.00000000000_-;_-* &quot;-&quot;?????????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b/>
      <sz val="9"/>
      <color theme="1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  <xf numFmtId="0" fontId="3" fillId="0" borderId="0" xfId="1" applyFont="1" applyAlignment="1">
      <alignment horizontal="center" vertical="justify"/>
    </xf>
    <xf numFmtId="0" fontId="3" fillId="0" borderId="0" xfId="1" applyFont="1" applyAlignment="1">
      <alignment horizontal="centerContinuous" vertical="justify"/>
    </xf>
    <xf numFmtId="0" fontId="4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center" vertical="justify"/>
    </xf>
    <xf numFmtId="0" fontId="6" fillId="3" borderId="1" xfId="2" applyFont="1" applyFill="1" applyBorder="1" applyAlignment="1">
      <alignment vertical="center"/>
    </xf>
    <xf numFmtId="0" fontId="6" fillId="3" borderId="2" xfId="2" applyFont="1" applyFill="1" applyBorder="1" applyAlignment="1">
      <alignment vertical="center"/>
    </xf>
    <xf numFmtId="0" fontId="5" fillId="0" borderId="3" xfId="1" applyFont="1" applyBorder="1" applyAlignment="1">
      <alignment horizontal="center"/>
    </xf>
    <xf numFmtId="10" fontId="5" fillId="0" borderId="3" xfId="3" applyNumberFormat="1" applyFont="1" applyFill="1" applyBorder="1" applyAlignment="1">
      <alignment horizontal="center"/>
    </xf>
    <xf numFmtId="10" fontId="5" fillId="0" borderId="0" xfId="3" applyNumberFormat="1" applyFont="1" applyFill="1" applyBorder="1" applyAlignment="1">
      <alignment horizontal="center"/>
    </xf>
    <xf numFmtId="0" fontId="7" fillId="0" borderId="3" xfId="2" applyFont="1" applyBorder="1"/>
    <xf numFmtId="10" fontId="7" fillId="0" borderId="3" xfId="4" applyNumberFormat="1" applyFont="1" applyBorder="1" applyAlignment="1">
      <alignment horizontal="center" vertical="center"/>
    </xf>
    <xf numFmtId="0" fontId="5" fillId="0" borderId="3" xfId="1" applyFont="1" applyBorder="1"/>
    <xf numFmtId="10" fontId="5" fillId="0" borderId="3" xfId="3" applyNumberFormat="1" applyFont="1" applyFill="1" applyBorder="1"/>
    <xf numFmtId="10" fontId="5" fillId="0" borderId="0" xfId="3" applyNumberFormat="1" applyFont="1" applyFill="1" applyBorder="1"/>
    <xf numFmtId="0" fontId="9" fillId="0" borderId="3" xfId="1" applyFont="1" applyBorder="1"/>
    <xf numFmtId="10" fontId="5" fillId="0" borderId="3" xfId="5" applyNumberFormat="1" applyFont="1" applyFill="1" applyBorder="1"/>
    <xf numFmtId="10" fontId="5" fillId="0" borderId="0" xfId="5" applyNumberFormat="1" applyFont="1" applyFill="1" applyBorder="1"/>
    <xf numFmtId="10" fontId="9" fillId="0" borderId="3" xfId="5" applyNumberFormat="1" applyFont="1" applyFill="1" applyBorder="1"/>
    <xf numFmtId="10" fontId="9" fillId="0" borderId="0" xfId="5" applyNumberFormat="1" applyFont="1" applyFill="1" applyBorder="1"/>
    <xf numFmtId="0" fontId="5" fillId="0" borderId="3" xfId="1" applyFont="1" applyBorder="1" applyAlignment="1">
      <alignment horizontal="right"/>
    </xf>
    <xf numFmtId="10" fontId="9" fillId="0" borderId="3" xfId="3" applyNumberFormat="1" applyFont="1" applyFill="1" applyBorder="1"/>
    <xf numFmtId="10" fontId="9" fillId="0" borderId="0" xfId="3" applyNumberFormat="1" applyFont="1" applyFill="1" applyBorder="1"/>
    <xf numFmtId="0" fontId="10" fillId="0" borderId="3" xfId="1" applyFont="1" applyBorder="1"/>
    <xf numFmtId="10" fontId="2" fillId="0" borderId="3" xfId="6" applyNumberFormat="1" applyFont="1" applyBorder="1"/>
    <xf numFmtId="10" fontId="2" fillId="0" borderId="0" xfId="6" applyNumberFormat="1" applyFont="1"/>
    <xf numFmtId="10" fontId="11" fillId="4" borderId="4" xfId="6" applyNumberFormat="1" applyFont="1" applyFill="1" applyBorder="1" applyAlignment="1">
      <alignment vertical="center" wrapText="1"/>
    </xf>
    <xf numFmtId="10" fontId="2" fillId="0" borderId="0" xfId="1" applyNumberFormat="1"/>
    <xf numFmtId="0" fontId="9" fillId="0" borderId="5" xfId="1" applyFont="1" applyBorder="1"/>
    <xf numFmtId="0" fontId="5" fillId="0" borderId="5" xfId="1" applyFont="1" applyBorder="1" applyAlignment="1">
      <alignment horizontal="right"/>
    </xf>
    <xf numFmtId="0" fontId="9" fillId="0" borderId="6" xfId="1" applyFont="1" applyBorder="1"/>
    <xf numFmtId="0" fontId="5" fillId="0" borderId="7" xfId="1" applyFont="1" applyBorder="1" applyAlignment="1">
      <alignment horizontal="right"/>
    </xf>
    <xf numFmtId="10" fontId="5" fillId="0" borderId="4" xfId="3" applyNumberFormat="1" applyFont="1" applyFill="1" applyBorder="1"/>
    <xf numFmtId="0" fontId="9" fillId="0" borderId="4" xfId="1" applyFont="1" applyBorder="1"/>
    <xf numFmtId="0" fontId="9" fillId="0" borderId="0" xfId="1" applyFont="1"/>
    <xf numFmtId="10" fontId="9" fillId="0" borderId="8" xfId="3" applyNumberFormat="1" applyFont="1" applyFill="1" applyBorder="1"/>
    <xf numFmtId="0" fontId="12" fillId="0" borderId="0" xfId="1" applyFont="1" applyAlignment="1">
      <alignment horizontal="left" vertical="center" wrapText="1"/>
    </xf>
    <xf numFmtId="165" fontId="2" fillId="0" borderId="0" xfId="1" applyNumberFormat="1"/>
    <xf numFmtId="0" fontId="13" fillId="0" borderId="4" xfId="1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3" fillId="0" borderId="8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8" xfId="1" applyFont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9" fillId="0" borderId="3" xfId="1" applyFont="1" applyBorder="1" applyAlignment="1">
      <alignment vertical="center"/>
    </xf>
    <xf numFmtId="164" fontId="9" fillId="0" borderId="3" xfId="3" applyFont="1" applyBorder="1" applyAlignment="1">
      <alignment vertical="center"/>
    </xf>
    <xf numFmtId="10" fontId="9" fillId="0" borderId="3" xfId="5" applyNumberFormat="1" applyFont="1" applyBorder="1" applyAlignment="1">
      <alignment vertical="center"/>
    </xf>
    <xf numFmtId="10" fontId="9" fillId="0" borderId="0" xfId="5" applyNumberFormat="1" applyFont="1" applyBorder="1" applyAlignment="1">
      <alignment vertical="center"/>
    </xf>
    <xf numFmtId="43" fontId="2" fillId="0" borderId="0" xfId="7" applyFont="1"/>
    <xf numFmtId="43" fontId="2" fillId="0" borderId="0" xfId="6" applyNumberFormat="1" applyFont="1"/>
    <xf numFmtId="43" fontId="5" fillId="3" borderId="3" xfId="1" applyNumberFormat="1" applyFont="1" applyFill="1" applyBorder="1" applyAlignment="1">
      <alignment vertical="center"/>
    </xf>
    <xf numFmtId="10" fontId="5" fillId="3" borderId="3" xfId="5" applyNumberFormat="1" applyFont="1" applyFill="1" applyBorder="1" applyAlignment="1">
      <alignment vertical="center"/>
    </xf>
    <xf numFmtId="10" fontId="5" fillId="3" borderId="0" xfId="5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43" fontId="2" fillId="0" borderId="0" xfId="1" applyNumberFormat="1"/>
    <xf numFmtId="0" fontId="9" fillId="0" borderId="3" xfId="1" applyFont="1" applyBorder="1" applyAlignment="1">
      <alignment vertical="center" wrapText="1"/>
    </xf>
    <xf numFmtId="9" fontId="9" fillId="0" borderId="3" xfId="1" applyNumberFormat="1" applyFont="1" applyBorder="1" applyAlignment="1">
      <alignment horizontal="center" vertical="center"/>
    </xf>
    <xf numFmtId="10" fontId="9" fillId="0" borderId="3" xfId="1" applyNumberFormat="1" applyFont="1" applyBorder="1" applyAlignment="1">
      <alignment vertical="center"/>
    </xf>
    <xf numFmtId="10" fontId="9" fillId="0" borderId="0" xfId="1" applyNumberFormat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0" fontId="15" fillId="5" borderId="0" xfId="1" applyFont="1" applyFill="1" applyAlignment="1">
      <alignment horizontal="center" vertical="center" wrapText="1"/>
    </xf>
    <xf numFmtId="0" fontId="13" fillId="5" borderId="0" xfId="1" applyFont="1" applyFill="1" applyAlignment="1">
      <alignment horizontal="left" vertical="center"/>
    </xf>
    <xf numFmtId="0" fontId="13" fillId="5" borderId="0" xfId="1" applyFont="1" applyFill="1" applyAlignment="1">
      <alignment horizontal="left" vertical="center" wrapText="1"/>
    </xf>
    <xf numFmtId="0" fontId="13" fillId="5" borderId="0" xfId="1" applyFont="1" applyFill="1" applyAlignment="1">
      <alignment horizontal="center" vertical="center"/>
    </xf>
    <xf numFmtId="0" fontId="14" fillId="5" borderId="0" xfId="1" applyFont="1" applyFill="1" applyAlignment="1">
      <alignment vertical="center"/>
    </xf>
    <xf numFmtId="0" fontId="14" fillId="5" borderId="0" xfId="1" applyFont="1" applyFill="1" applyAlignment="1">
      <alignment horizontal="left" vertical="center" wrapText="1"/>
    </xf>
    <xf numFmtId="0" fontId="2" fillId="0" borderId="0" xfId="1" applyAlignment="1">
      <alignment horizontal="center"/>
    </xf>
    <xf numFmtId="0" fontId="17" fillId="0" borderId="3" xfId="2" applyFont="1" applyBorder="1"/>
    <xf numFmtId="10" fontId="17" fillId="0" borderId="3" xfId="4" applyNumberFormat="1" applyFont="1" applyBorder="1" applyAlignment="1">
      <alignment horizontal="center" vertical="center"/>
    </xf>
    <xf numFmtId="0" fontId="18" fillId="0" borderId="3" xfId="2" applyFont="1" applyBorder="1"/>
    <xf numFmtId="10" fontId="18" fillId="0" borderId="3" xfId="4" applyNumberFormat="1" applyFont="1" applyBorder="1" applyAlignment="1">
      <alignment horizontal="center" vertical="center"/>
    </xf>
    <xf numFmtId="10" fontId="7" fillId="0" borderId="3" xfId="4" applyNumberFormat="1" applyFont="1" applyBorder="1" applyAlignment="1">
      <alignment horizontal="left" vertical="center"/>
    </xf>
    <xf numFmtId="0" fontId="19" fillId="0" borderId="0" xfId="1" applyFont="1" applyAlignment="1">
      <alignment horizontal="centerContinuous" vertical="justify"/>
    </xf>
    <xf numFmtId="1" fontId="16" fillId="0" borderId="0" xfId="2" applyNumberFormat="1" applyFont="1" applyAlignment="1">
      <alignment horizontal="center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 wrapText="1"/>
    </xf>
    <xf numFmtId="0" fontId="15" fillId="5" borderId="0" xfId="1" applyFont="1" applyFill="1" applyAlignment="1">
      <alignment horizontal="center" vertical="center" wrapText="1"/>
    </xf>
    <xf numFmtId="0" fontId="14" fillId="5" borderId="0" xfId="1" applyFont="1" applyFill="1" applyAlignment="1">
      <alignment horizontal="left" vertical="center" wrapText="1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justify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</cellXfs>
  <cellStyles count="8">
    <cellStyle name="Normal" xfId="0" builtinId="0"/>
    <cellStyle name="Normal 10 2 2" xfId="2" xr:uid="{A70E8911-77F3-4FB2-A334-F5CB29BE0F90}"/>
    <cellStyle name="Normal 3 2" xfId="1" xr:uid="{84D0C52F-94CA-4ED1-BA06-4F74924B6DAE}"/>
    <cellStyle name="Porcentagem 2 2" xfId="5" xr:uid="{5683C2A5-7874-4CF2-85CE-31A192C73B8D}"/>
    <cellStyle name="Porcentagem 2 4" xfId="4" xr:uid="{5810F60E-A5B0-4DD8-8A53-65BCF6F173FB}"/>
    <cellStyle name="Porcentagem 4 3" xfId="6" xr:uid="{1601C0FC-AC1C-4F99-8FC5-77E0ECD20F7C}"/>
    <cellStyle name="Vírgula 2 6" xfId="3" xr:uid="{EB3BF853-69E4-4E32-8175-A276BB164FA4}"/>
    <cellStyle name="Vírgula 6 2" xfId="7" xr:uid="{C001A031-C1E6-4FF0-BDDF-0AAAC17B9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48</xdr:row>
      <xdr:rowOff>171450</xdr:rowOff>
    </xdr:from>
    <xdr:to>
      <xdr:col>1</xdr:col>
      <xdr:colOff>2593352</xdr:colOff>
      <xdr:row>48</xdr:row>
      <xdr:rowOff>628650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3F8533AC-18B0-43F1-B5F1-E4C61712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0972800"/>
          <a:ext cx="3107702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1724025</xdr:colOff>
      <xdr:row>48</xdr:row>
      <xdr:rowOff>171450</xdr:rowOff>
    </xdr:from>
    <xdr:to>
      <xdr:col>1</xdr:col>
      <xdr:colOff>2593352</xdr:colOff>
      <xdr:row>48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ED15DE2-EABA-434E-92E6-B53892AC6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0972800"/>
          <a:ext cx="3107702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>
            <v>0</v>
          </cell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B2BA-82CE-4C71-A194-608D04D6B00F}">
  <sheetPr>
    <pageSetUpPr fitToPage="1"/>
  </sheetPr>
  <dimension ref="A1:H115"/>
  <sheetViews>
    <sheetView tabSelected="1" view="pageBreakPreview" zoomScaleNormal="100" zoomScaleSheetLayoutView="100" workbookViewId="0">
      <selection activeCell="B4" sqref="B4"/>
    </sheetView>
  </sheetViews>
  <sheetFormatPr defaultRowHeight="12.75" x14ac:dyDescent="0.2"/>
  <cols>
    <col min="1" max="1" width="33.5703125" style="75" customWidth="1"/>
    <col min="2" max="2" width="48.7109375" style="2" customWidth="1"/>
    <col min="3" max="3" width="9.140625" style="2" bestFit="1" customWidth="1"/>
    <col min="4" max="4" width="9.140625" style="2" customWidth="1"/>
    <col min="5" max="5" width="6.140625" style="2" hidden="1" customWidth="1"/>
    <col min="6" max="6" width="9.140625" style="2" hidden="1" customWidth="1"/>
    <col min="7" max="7" width="32" style="2" hidden="1" customWidth="1"/>
    <col min="8" max="8" width="48.140625" style="2" hidden="1" customWidth="1"/>
    <col min="9" max="232" width="9.140625" style="2"/>
    <col min="233" max="233" width="27.42578125" style="2" customWidth="1"/>
    <col min="234" max="234" width="48.7109375" style="2" customWidth="1"/>
    <col min="235" max="235" width="19.42578125" style="2" customWidth="1"/>
    <col min="236" max="488" width="9.140625" style="2"/>
    <col min="489" max="489" width="27.42578125" style="2" customWidth="1"/>
    <col min="490" max="490" width="48.7109375" style="2" customWidth="1"/>
    <col min="491" max="491" width="19.42578125" style="2" customWidth="1"/>
    <col min="492" max="744" width="9.140625" style="2"/>
    <col min="745" max="745" width="27.42578125" style="2" customWidth="1"/>
    <col min="746" max="746" width="48.7109375" style="2" customWidth="1"/>
    <col min="747" max="747" width="19.42578125" style="2" customWidth="1"/>
    <col min="748" max="1000" width="9.140625" style="2"/>
    <col min="1001" max="1001" width="27.42578125" style="2" customWidth="1"/>
    <col min="1002" max="1002" width="48.7109375" style="2" customWidth="1"/>
    <col min="1003" max="1003" width="19.42578125" style="2" customWidth="1"/>
    <col min="1004" max="1256" width="9.140625" style="2"/>
    <col min="1257" max="1257" width="27.42578125" style="2" customWidth="1"/>
    <col min="1258" max="1258" width="48.7109375" style="2" customWidth="1"/>
    <col min="1259" max="1259" width="19.42578125" style="2" customWidth="1"/>
    <col min="1260" max="1512" width="9.140625" style="2"/>
    <col min="1513" max="1513" width="27.42578125" style="2" customWidth="1"/>
    <col min="1514" max="1514" width="48.7109375" style="2" customWidth="1"/>
    <col min="1515" max="1515" width="19.42578125" style="2" customWidth="1"/>
    <col min="1516" max="1768" width="9.140625" style="2"/>
    <col min="1769" max="1769" width="27.42578125" style="2" customWidth="1"/>
    <col min="1770" max="1770" width="48.7109375" style="2" customWidth="1"/>
    <col min="1771" max="1771" width="19.42578125" style="2" customWidth="1"/>
    <col min="1772" max="2024" width="9.140625" style="2"/>
    <col min="2025" max="2025" width="27.42578125" style="2" customWidth="1"/>
    <col min="2026" max="2026" width="48.7109375" style="2" customWidth="1"/>
    <col min="2027" max="2027" width="19.42578125" style="2" customWidth="1"/>
    <col min="2028" max="2280" width="9.140625" style="2"/>
    <col min="2281" max="2281" width="27.42578125" style="2" customWidth="1"/>
    <col min="2282" max="2282" width="48.7109375" style="2" customWidth="1"/>
    <col min="2283" max="2283" width="19.42578125" style="2" customWidth="1"/>
    <col min="2284" max="2536" width="9.140625" style="2"/>
    <col min="2537" max="2537" width="27.42578125" style="2" customWidth="1"/>
    <col min="2538" max="2538" width="48.7109375" style="2" customWidth="1"/>
    <col min="2539" max="2539" width="19.42578125" style="2" customWidth="1"/>
    <col min="2540" max="2792" width="9.140625" style="2"/>
    <col min="2793" max="2793" width="27.42578125" style="2" customWidth="1"/>
    <col min="2794" max="2794" width="48.7109375" style="2" customWidth="1"/>
    <col min="2795" max="2795" width="19.42578125" style="2" customWidth="1"/>
    <col min="2796" max="3048" width="9.140625" style="2"/>
    <col min="3049" max="3049" width="27.42578125" style="2" customWidth="1"/>
    <col min="3050" max="3050" width="48.7109375" style="2" customWidth="1"/>
    <col min="3051" max="3051" width="19.42578125" style="2" customWidth="1"/>
    <col min="3052" max="3304" width="9.140625" style="2"/>
    <col min="3305" max="3305" width="27.42578125" style="2" customWidth="1"/>
    <col min="3306" max="3306" width="48.7109375" style="2" customWidth="1"/>
    <col min="3307" max="3307" width="19.42578125" style="2" customWidth="1"/>
    <col min="3308" max="3560" width="9.140625" style="2"/>
    <col min="3561" max="3561" width="27.42578125" style="2" customWidth="1"/>
    <col min="3562" max="3562" width="48.7109375" style="2" customWidth="1"/>
    <col min="3563" max="3563" width="19.42578125" style="2" customWidth="1"/>
    <col min="3564" max="3816" width="9.140625" style="2"/>
    <col min="3817" max="3817" width="27.42578125" style="2" customWidth="1"/>
    <col min="3818" max="3818" width="48.7109375" style="2" customWidth="1"/>
    <col min="3819" max="3819" width="19.42578125" style="2" customWidth="1"/>
    <col min="3820" max="4072" width="9.140625" style="2"/>
    <col min="4073" max="4073" width="27.42578125" style="2" customWidth="1"/>
    <col min="4074" max="4074" width="48.7109375" style="2" customWidth="1"/>
    <col min="4075" max="4075" width="19.42578125" style="2" customWidth="1"/>
    <col min="4076" max="4328" width="9.140625" style="2"/>
    <col min="4329" max="4329" width="27.42578125" style="2" customWidth="1"/>
    <col min="4330" max="4330" width="48.7109375" style="2" customWidth="1"/>
    <col min="4331" max="4331" width="19.42578125" style="2" customWidth="1"/>
    <col min="4332" max="4584" width="9.140625" style="2"/>
    <col min="4585" max="4585" width="27.42578125" style="2" customWidth="1"/>
    <col min="4586" max="4586" width="48.7109375" style="2" customWidth="1"/>
    <col min="4587" max="4587" width="19.42578125" style="2" customWidth="1"/>
    <col min="4588" max="4840" width="9.140625" style="2"/>
    <col min="4841" max="4841" width="27.42578125" style="2" customWidth="1"/>
    <col min="4842" max="4842" width="48.7109375" style="2" customWidth="1"/>
    <col min="4843" max="4843" width="19.42578125" style="2" customWidth="1"/>
    <col min="4844" max="5096" width="9.140625" style="2"/>
    <col min="5097" max="5097" width="27.42578125" style="2" customWidth="1"/>
    <col min="5098" max="5098" width="48.7109375" style="2" customWidth="1"/>
    <col min="5099" max="5099" width="19.42578125" style="2" customWidth="1"/>
    <col min="5100" max="5352" width="9.140625" style="2"/>
    <col min="5353" max="5353" width="27.42578125" style="2" customWidth="1"/>
    <col min="5354" max="5354" width="48.7109375" style="2" customWidth="1"/>
    <col min="5355" max="5355" width="19.42578125" style="2" customWidth="1"/>
    <col min="5356" max="5608" width="9.140625" style="2"/>
    <col min="5609" max="5609" width="27.42578125" style="2" customWidth="1"/>
    <col min="5610" max="5610" width="48.7109375" style="2" customWidth="1"/>
    <col min="5611" max="5611" width="19.42578125" style="2" customWidth="1"/>
    <col min="5612" max="5864" width="9.140625" style="2"/>
    <col min="5865" max="5865" width="27.42578125" style="2" customWidth="1"/>
    <col min="5866" max="5866" width="48.7109375" style="2" customWidth="1"/>
    <col min="5867" max="5867" width="19.42578125" style="2" customWidth="1"/>
    <col min="5868" max="6120" width="9.140625" style="2"/>
    <col min="6121" max="6121" width="27.42578125" style="2" customWidth="1"/>
    <col min="6122" max="6122" width="48.7109375" style="2" customWidth="1"/>
    <col min="6123" max="6123" width="19.42578125" style="2" customWidth="1"/>
    <col min="6124" max="6376" width="9.140625" style="2"/>
    <col min="6377" max="6377" width="27.42578125" style="2" customWidth="1"/>
    <col min="6378" max="6378" width="48.7109375" style="2" customWidth="1"/>
    <col min="6379" max="6379" width="19.42578125" style="2" customWidth="1"/>
    <col min="6380" max="6632" width="9.140625" style="2"/>
    <col min="6633" max="6633" width="27.42578125" style="2" customWidth="1"/>
    <col min="6634" max="6634" width="48.7109375" style="2" customWidth="1"/>
    <col min="6635" max="6635" width="19.42578125" style="2" customWidth="1"/>
    <col min="6636" max="6888" width="9.140625" style="2"/>
    <col min="6889" max="6889" width="27.42578125" style="2" customWidth="1"/>
    <col min="6890" max="6890" width="48.7109375" style="2" customWidth="1"/>
    <col min="6891" max="6891" width="19.42578125" style="2" customWidth="1"/>
    <col min="6892" max="7144" width="9.140625" style="2"/>
    <col min="7145" max="7145" width="27.42578125" style="2" customWidth="1"/>
    <col min="7146" max="7146" width="48.7109375" style="2" customWidth="1"/>
    <col min="7147" max="7147" width="19.42578125" style="2" customWidth="1"/>
    <col min="7148" max="7400" width="9.140625" style="2"/>
    <col min="7401" max="7401" width="27.42578125" style="2" customWidth="1"/>
    <col min="7402" max="7402" width="48.7109375" style="2" customWidth="1"/>
    <col min="7403" max="7403" width="19.42578125" style="2" customWidth="1"/>
    <col min="7404" max="7656" width="9.140625" style="2"/>
    <col min="7657" max="7657" width="27.42578125" style="2" customWidth="1"/>
    <col min="7658" max="7658" width="48.7109375" style="2" customWidth="1"/>
    <col min="7659" max="7659" width="19.42578125" style="2" customWidth="1"/>
    <col min="7660" max="7912" width="9.140625" style="2"/>
    <col min="7913" max="7913" width="27.42578125" style="2" customWidth="1"/>
    <col min="7914" max="7914" width="48.7109375" style="2" customWidth="1"/>
    <col min="7915" max="7915" width="19.42578125" style="2" customWidth="1"/>
    <col min="7916" max="8168" width="9.140625" style="2"/>
    <col min="8169" max="8169" width="27.42578125" style="2" customWidth="1"/>
    <col min="8170" max="8170" width="48.7109375" style="2" customWidth="1"/>
    <col min="8171" max="8171" width="19.42578125" style="2" customWidth="1"/>
    <col min="8172" max="8424" width="9.140625" style="2"/>
    <col min="8425" max="8425" width="27.42578125" style="2" customWidth="1"/>
    <col min="8426" max="8426" width="48.7109375" style="2" customWidth="1"/>
    <col min="8427" max="8427" width="19.42578125" style="2" customWidth="1"/>
    <col min="8428" max="8680" width="9.140625" style="2"/>
    <col min="8681" max="8681" width="27.42578125" style="2" customWidth="1"/>
    <col min="8682" max="8682" width="48.7109375" style="2" customWidth="1"/>
    <col min="8683" max="8683" width="19.42578125" style="2" customWidth="1"/>
    <col min="8684" max="8936" width="9.140625" style="2"/>
    <col min="8937" max="8937" width="27.42578125" style="2" customWidth="1"/>
    <col min="8938" max="8938" width="48.7109375" style="2" customWidth="1"/>
    <col min="8939" max="8939" width="19.42578125" style="2" customWidth="1"/>
    <col min="8940" max="9192" width="9.140625" style="2"/>
    <col min="9193" max="9193" width="27.42578125" style="2" customWidth="1"/>
    <col min="9194" max="9194" width="48.7109375" style="2" customWidth="1"/>
    <col min="9195" max="9195" width="19.42578125" style="2" customWidth="1"/>
    <col min="9196" max="9448" width="9.140625" style="2"/>
    <col min="9449" max="9449" width="27.42578125" style="2" customWidth="1"/>
    <col min="9450" max="9450" width="48.7109375" style="2" customWidth="1"/>
    <col min="9451" max="9451" width="19.42578125" style="2" customWidth="1"/>
    <col min="9452" max="9704" width="9.140625" style="2"/>
    <col min="9705" max="9705" width="27.42578125" style="2" customWidth="1"/>
    <col min="9706" max="9706" width="48.7109375" style="2" customWidth="1"/>
    <col min="9707" max="9707" width="19.42578125" style="2" customWidth="1"/>
    <col min="9708" max="9960" width="9.140625" style="2"/>
    <col min="9961" max="9961" width="27.42578125" style="2" customWidth="1"/>
    <col min="9962" max="9962" width="48.7109375" style="2" customWidth="1"/>
    <col min="9963" max="9963" width="19.42578125" style="2" customWidth="1"/>
    <col min="9964" max="10216" width="9.140625" style="2"/>
    <col min="10217" max="10217" width="27.42578125" style="2" customWidth="1"/>
    <col min="10218" max="10218" width="48.7109375" style="2" customWidth="1"/>
    <col min="10219" max="10219" width="19.42578125" style="2" customWidth="1"/>
    <col min="10220" max="10472" width="9.140625" style="2"/>
    <col min="10473" max="10473" width="27.42578125" style="2" customWidth="1"/>
    <col min="10474" max="10474" width="48.7109375" style="2" customWidth="1"/>
    <col min="10475" max="10475" width="19.42578125" style="2" customWidth="1"/>
    <col min="10476" max="10728" width="9.140625" style="2"/>
    <col min="10729" max="10729" width="27.42578125" style="2" customWidth="1"/>
    <col min="10730" max="10730" width="48.7109375" style="2" customWidth="1"/>
    <col min="10731" max="10731" width="19.42578125" style="2" customWidth="1"/>
    <col min="10732" max="10984" width="9.140625" style="2"/>
    <col min="10985" max="10985" width="27.42578125" style="2" customWidth="1"/>
    <col min="10986" max="10986" width="48.7109375" style="2" customWidth="1"/>
    <col min="10987" max="10987" width="19.42578125" style="2" customWidth="1"/>
    <col min="10988" max="11240" width="9.140625" style="2"/>
    <col min="11241" max="11241" width="27.42578125" style="2" customWidth="1"/>
    <col min="11242" max="11242" width="48.7109375" style="2" customWidth="1"/>
    <col min="11243" max="11243" width="19.42578125" style="2" customWidth="1"/>
    <col min="11244" max="11496" width="9.140625" style="2"/>
    <col min="11497" max="11497" width="27.42578125" style="2" customWidth="1"/>
    <col min="11498" max="11498" width="48.7109375" style="2" customWidth="1"/>
    <col min="11499" max="11499" width="19.42578125" style="2" customWidth="1"/>
    <col min="11500" max="11752" width="9.140625" style="2"/>
    <col min="11753" max="11753" width="27.42578125" style="2" customWidth="1"/>
    <col min="11754" max="11754" width="48.7109375" style="2" customWidth="1"/>
    <col min="11755" max="11755" width="19.42578125" style="2" customWidth="1"/>
    <col min="11756" max="12008" width="9.140625" style="2"/>
    <col min="12009" max="12009" width="27.42578125" style="2" customWidth="1"/>
    <col min="12010" max="12010" width="48.7109375" style="2" customWidth="1"/>
    <col min="12011" max="12011" width="19.42578125" style="2" customWidth="1"/>
    <col min="12012" max="12264" width="9.140625" style="2"/>
    <col min="12265" max="12265" width="27.42578125" style="2" customWidth="1"/>
    <col min="12266" max="12266" width="48.7109375" style="2" customWidth="1"/>
    <col min="12267" max="12267" width="19.42578125" style="2" customWidth="1"/>
    <col min="12268" max="12520" width="9.140625" style="2"/>
    <col min="12521" max="12521" width="27.42578125" style="2" customWidth="1"/>
    <col min="12522" max="12522" width="48.7109375" style="2" customWidth="1"/>
    <col min="12523" max="12523" width="19.42578125" style="2" customWidth="1"/>
    <col min="12524" max="12776" width="9.140625" style="2"/>
    <col min="12777" max="12777" width="27.42578125" style="2" customWidth="1"/>
    <col min="12778" max="12778" width="48.7109375" style="2" customWidth="1"/>
    <col min="12779" max="12779" width="19.42578125" style="2" customWidth="1"/>
    <col min="12780" max="13032" width="9.140625" style="2"/>
    <col min="13033" max="13033" width="27.42578125" style="2" customWidth="1"/>
    <col min="13034" max="13034" width="48.7109375" style="2" customWidth="1"/>
    <col min="13035" max="13035" width="19.42578125" style="2" customWidth="1"/>
    <col min="13036" max="13288" width="9.140625" style="2"/>
    <col min="13289" max="13289" width="27.42578125" style="2" customWidth="1"/>
    <col min="13290" max="13290" width="48.7109375" style="2" customWidth="1"/>
    <col min="13291" max="13291" width="19.42578125" style="2" customWidth="1"/>
    <col min="13292" max="13544" width="9.140625" style="2"/>
    <col min="13545" max="13545" width="27.42578125" style="2" customWidth="1"/>
    <col min="13546" max="13546" width="48.7109375" style="2" customWidth="1"/>
    <col min="13547" max="13547" width="19.42578125" style="2" customWidth="1"/>
    <col min="13548" max="13800" width="9.140625" style="2"/>
    <col min="13801" max="13801" width="27.42578125" style="2" customWidth="1"/>
    <col min="13802" max="13802" width="48.7109375" style="2" customWidth="1"/>
    <col min="13803" max="13803" width="19.42578125" style="2" customWidth="1"/>
    <col min="13804" max="14056" width="9.140625" style="2"/>
    <col min="14057" max="14057" width="27.42578125" style="2" customWidth="1"/>
    <col min="14058" max="14058" width="48.7109375" style="2" customWidth="1"/>
    <col min="14059" max="14059" width="19.42578125" style="2" customWidth="1"/>
    <col min="14060" max="14312" width="9.140625" style="2"/>
    <col min="14313" max="14313" width="27.42578125" style="2" customWidth="1"/>
    <col min="14314" max="14314" width="48.7109375" style="2" customWidth="1"/>
    <col min="14315" max="14315" width="19.42578125" style="2" customWidth="1"/>
    <col min="14316" max="14568" width="9.140625" style="2"/>
    <col min="14569" max="14569" width="27.42578125" style="2" customWidth="1"/>
    <col min="14570" max="14570" width="48.7109375" style="2" customWidth="1"/>
    <col min="14571" max="14571" width="19.42578125" style="2" customWidth="1"/>
    <col min="14572" max="14824" width="9.140625" style="2"/>
    <col min="14825" max="14825" width="27.42578125" style="2" customWidth="1"/>
    <col min="14826" max="14826" width="48.7109375" style="2" customWidth="1"/>
    <col min="14827" max="14827" width="19.42578125" style="2" customWidth="1"/>
    <col min="14828" max="15080" width="9.140625" style="2"/>
    <col min="15081" max="15081" width="27.42578125" style="2" customWidth="1"/>
    <col min="15082" max="15082" width="48.7109375" style="2" customWidth="1"/>
    <col min="15083" max="15083" width="19.42578125" style="2" customWidth="1"/>
    <col min="15084" max="15336" width="9.140625" style="2"/>
    <col min="15337" max="15337" width="27.42578125" style="2" customWidth="1"/>
    <col min="15338" max="15338" width="48.7109375" style="2" customWidth="1"/>
    <col min="15339" max="15339" width="19.42578125" style="2" customWidth="1"/>
    <col min="15340" max="15592" width="9.140625" style="2"/>
    <col min="15593" max="15593" width="27.42578125" style="2" customWidth="1"/>
    <col min="15594" max="15594" width="48.7109375" style="2" customWidth="1"/>
    <col min="15595" max="15595" width="19.42578125" style="2" customWidth="1"/>
    <col min="15596" max="15848" width="9.140625" style="2"/>
    <col min="15849" max="15849" width="27.42578125" style="2" customWidth="1"/>
    <col min="15850" max="15850" width="48.7109375" style="2" customWidth="1"/>
    <col min="15851" max="15851" width="19.42578125" style="2" customWidth="1"/>
    <col min="15852" max="16104" width="9.140625" style="2"/>
    <col min="16105" max="16105" width="27.42578125" style="2" customWidth="1"/>
    <col min="16106" max="16106" width="48.7109375" style="2" customWidth="1"/>
    <col min="16107" max="16107" width="19.42578125" style="2" customWidth="1"/>
    <col min="16108" max="16383" width="9.140625" style="2"/>
    <col min="16384" max="16384" width="8.85546875" style="2" customWidth="1"/>
  </cols>
  <sheetData>
    <row r="1" spans="1:8" x14ac:dyDescent="0.2">
      <c r="A1" s="89"/>
      <c r="B1" s="89"/>
      <c r="C1" s="89"/>
      <c r="D1" s="1"/>
    </row>
    <row r="2" spans="1:8" ht="18" x14ac:dyDescent="0.2">
      <c r="A2" s="90"/>
      <c r="B2" s="90"/>
      <c r="C2" s="90"/>
      <c r="D2" s="3"/>
    </row>
    <row r="3" spans="1:8" ht="18" customHeight="1" x14ac:dyDescent="0.2">
      <c r="A3" s="4" t="s">
        <v>145</v>
      </c>
      <c r="B3" s="4"/>
      <c r="C3" s="4"/>
      <c r="D3" s="3"/>
      <c r="G3" s="91" t="s">
        <v>1</v>
      </c>
      <c r="H3" s="92"/>
    </row>
    <row r="4" spans="1:8" ht="18" customHeight="1" x14ac:dyDescent="0.2">
      <c r="A4" s="81" t="s">
        <v>0</v>
      </c>
      <c r="B4" s="4"/>
      <c r="C4" s="4"/>
      <c r="D4" s="3"/>
      <c r="G4" s="91" t="s">
        <v>1</v>
      </c>
      <c r="H4" s="92"/>
    </row>
    <row r="5" spans="1:8" ht="16.5" customHeight="1" x14ac:dyDescent="0.2">
      <c r="A5" s="5"/>
      <c r="C5" s="6"/>
      <c r="D5" s="6"/>
      <c r="G5" s="7" t="s">
        <v>2</v>
      </c>
      <c r="H5" s="8"/>
    </row>
    <row r="6" spans="1:8" ht="15" customHeight="1" x14ac:dyDescent="0.25">
      <c r="A6" s="9" t="s">
        <v>146</v>
      </c>
      <c r="B6" s="9" t="s">
        <v>3</v>
      </c>
      <c r="C6" s="10" t="s">
        <v>4</v>
      </c>
      <c r="D6" s="11"/>
      <c r="G6" s="12" t="s">
        <v>5</v>
      </c>
      <c r="H6" s="13">
        <v>0.05</v>
      </c>
    </row>
    <row r="7" spans="1:8" ht="15" customHeight="1" x14ac:dyDescent="0.25">
      <c r="A7" s="14" t="s">
        <v>6</v>
      </c>
      <c r="B7" s="14" t="s">
        <v>7</v>
      </c>
      <c r="C7" s="15"/>
      <c r="D7" s="16"/>
      <c r="G7" s="12" t="s">
        <v>8</v>
      </c>
      <c r="H7" s="13">
        <v>4.4999999999999998E-2</v>
      </c>
    </row>
    <row r="8" spans="1:8" ht="15" customHeight="1" x14ac:dyDescent="0.25">
      <c r="A8" s="17" t="s">
        <v>9</v>
      </c>
      <c r="B8" s="17" t="s">
        <v>10</v>
      </c>
      <c r="C8" s="18"/>
      <c r="D8" s="19"/>
      <c r="G8" s="12" t="s">
        <v>8</v>
      </c>
      <c r="H8" s="13">
        <v>4.4999999999999998E-2</v>
      </c>
    </row>
    <row r="9" spans="1:8" ht="15" customHeight="1" x14ac:dyDescent="0.2">
      <c r="A9" s="17"/>
      <c r="B9" s="17"/>
      <c r="C9" s="20"/>
      <c r="D9" s="21"/>
      <c r="G9" s="12" t="s">
        <v>11</v>
      </c>
      <c r="H9" s="13">
        <v>0.03</v>
      </c>
    </row>
    <row r="10" spans="1:8" ht="15" customHeight="1" x14ac:dyDescent="0.25">
      <c r="A10" s="17"/>
      <c r="B10" s="22" t="s">
        <v>12</v>
      </c>
      <c r="C10" s="18"/>
      <c r="D10" s="19"/>
      <c r="G10" s="12" t="s">
        <v>11</v>
      </c>
      <c r="H10" s="13">
        <v>0.03</v>
      </c>
    </row>
    <row r="11" spans="1:8" ht="15" customHeight="1" x14ac:dyDescent="0.2">
      <c r="A11" s="17"/>
      <c r="B11" s="17"/>
      <c r="C11" s="23"/>
      <c r="D11" s="24"/>
      <c r="G11" s="12" t="s">
        <v>13</v>
      </c>
      <c r="H11" s="13">
        <v>0.05</v>
      </c>
    </row>
    <row r="12" spans="1:8" ht="15" customHeight="1" x14ac:dyDescent="0.25">
      <c r="A12" s="14" t="s">
        <v>14</v>
      </c>
      <c r="B12" s="14" t="s">
        <v>15</v>
      </c>
      <c r="C12" s="15"/>
      <c r="D12" s="16"/>
      <c r="G12" s="12" t="s">
        <v>16</v>
      </c>
      <c r="H12" s="13">
        <v>0.05</v>
      </c>
    </row>
    <row r="13" spans="1:8" ht="15" customHeight="1" x14ac:dyDescent="0.2">
      <c r="A13" s="17" t="s">
        <v>17</v>
      </c>
      <c r="B13" s="17" t="s">
        <v>18</v>
      </c>
      <c r="C13" s="23"/>
      <c r="D13" s="24"/>
      <c r="G13" s="12" t="s">
        <v>19</v>
      </c>
      <c r="H13" s="13">
        <v>0.05</v>
      </c>
    </row>
    <row r="14" spans="1:8" ht="14.25" x14ac:dyDescent="0.2">
      <c r="A14" s="17" t="s">
        <v>20</v>
      </c>
      <c r="B14" s="17" t="s">
        <v>21</v>
      </c>
      <c r="C14" s="23"/>
      <c r="D14" s="24"/>
      <c r="G14" s="12" t="s">
        <v>22</v>
      </c>
      <c r="H14" s="13">
        <v>0.05</v>
      </c>
    </row>
    <row r="15" spans="1:8" ht="14.25" x14ac:dyDescent="0.2">
      <c r="A15" s="17" t="s">
        <v>23</v>
      </c>
      <c r="B15" s="17" t="s">
        <v>24</v>
      </c>
      <c r="C15" s="23"/>
      <c r="D15" s="24"/>
      <c r="G15" s="12" t="s">
        <v>25</v>
      </c>
      <c r="H15" s="13">
        <v>0.05</v>
      </c>
    </row>
    <row r="16" spans="1:8" ht="14.25" x14ac:dyDescent="0.2">
      <c r="A16" s="17"/>
      <c r="B16" s="17"/>
      <c r="C16" s="23"/>
      <c r="D16" s="24"/>
      <c r="G16" s="12" t="s">
        <v>26</v>
      </c>
      <c r="H16" s="13">
        <v>2.5000000000000001E-2</v>
      </c>
    </row>
    <row r="17" spans="1:8" ht="15" x14ac:dyDescent="0.25">
      <c r="A17" s="17"/>
      <c r="B17" s="22" t="s">
        <v>27</v>
      </c>
      <c r="C17" s="15"/>
      <c r="D17" s="16"/>
      <c r="G17" s="12" t="s">
        <v>28</v>
      </c>
      <c r="H17" s="13">
        <v>0.05</v>
      </c>
    </row>
    <row r="18" spans="1:8" ht="14.25" x14ac:dyDescent="0.2">
      <c r="A18" s="17"/>
      <c r="B18" s="17"/>
      <c r="C18" s="23"/>
      <c r="D18" s="24"/>
      <c r="G18" s="12" t="s">
        <v>29</v>
      </c>
      <c r="H18" s="13">
        <v>0.03</v>
      </c>
    </row>
    <row r="19" spans="1:8" ht="15" x14ac:dyDescent="0.25">
      <c r="A19" s="14" t="s">
        <v>30</v>
      </c>
      <c r="B19" s="14" t="s">
        <v>31</v>
      </c>
      <c r="C19" s="15"/>
      <c r="D19" s="16"/>
      <c r="G19" s="12" t="s">
        <v>29</v>
      </c>
      <c r="H19" s="13">
        <v>0.03</v>
      </c>
    </row>
    <row r="20" spans="1:8" ht="14.25" x14ac:dyDescent="0.2">
      <c r="A20" s="17" t="s">
        <v>32</v>
      </c>
      <c r="B20" s="17" t="s">
        <v>33</v>
      </c>
      <c r="C20" s="23"/>
      <c r="D20" s="24"/>
      <c r="G20" s="12" t="s">
        <v>29</v>
      </c>
      <c r="H20" s="13">
        <v>0.03</v>
      </c>
    </row>
    <row r="21" spans="1:8" ht="14.25" x14ac:dyDescent="0.2">
      <c r="A21" s="17" t="s">
        <v>34</v>
      </c>
      <c r="B21" s="17" t="s">
        <v>35</v>
      </c>
      <c r="C21" s="23"/>
      <c r="D21" s="24"/>
      <c r="G21" s="12" t="s">
        <v>29</v>
      </c>
      <c r="H21" s="13">
        <v>0.03</v>
      </c>
    </row>
    <row r="22" spans="1:8" ht="14.25" x14ac:dyDescent="0.2">
      <c r="A22" s="17" t="s">
        <v>36</v>
      </c>
      <c r="B22" s="17" t="s">
        <v>37</v>
      </c>
      <c r="C22" s="23"/>
      <c r="D22" s="24"/>
      <c r="G22" s="12" t="s">
        <v>38</v>
      </c>
      <c r="H22" s="13">
        <v>0.03</v>
      </c>
    </row>
    <row r="23" spans="1:8" ht="14.25" x14ac:dyDescent="0.2">
      <c r="A23" s="17" t="s">
        <v>39</v>
      </c>
      <c r="B23" s="17" t="s">
        <v>40</v>
      </c>
      <c r="C23" s="23"/>
      <c r="D23" s="24"/>
      <c r="G23" s="12" t="s">
        <v>41</v>
      </c>
      <c r="H23" s="13">
        <v>0.05</v>
      </c>
    </row>
    <row r="24" spans="1:8" ht="14.25" x14ac:dyDescent="0.2">
      <c r="A24" s="17"/>
      <c r="C24" s="23"/>
      <c r="D24" s="24"/>
      <c r="G24" s="12" t="s">
        <v>41</v>
      </c>
      <c r="H24" s="13">
        <v>0.05</v>
      </c>
    </row>
    <row r="25" spans="1:8" ht="15" x14ac:dyDescent="0.25">
      <c r="A25" s="17"/>
      <c r="B25" s="22" t="s">
        <v>42</v>
      </c>
      <c r="C25" s="15"/>
      <c r="D25" s="16"/>
      <c r="G25" s="12" t="s">
        <v>43</v>
      </c>
      <c r="H25" s="13">
        <v>0.04</v>
      </c>
    </row>
    <row r="26" spans="1:8" ht="14.25" x14ac:dyDescent="0.2">
      <c r="A26" s="17"/>
      <c r="B26" s="17"/>
      <c r="C26" s="23"/>
      <c r="D26" s="24"/>
      <c r="G26" s="12" t="s">
        <v>44</v>
      </c>
      <c r="H26" s="13">
        <v>0.05</v>
      </c>
    </row>
    <row r="27" spans="1:8" ht="15" x14ac:dyDescent="0.25">
      <c r="A27" s="14" t="s">
        <v>45</v>
      </c>
      <c r="B27" s="14" t="s">
        <v>46</v>
      </c>
      <c r="C27" s="23"/>
      <c r="D27" s="24"/>
      <c r="G27" s="12" t="s">
        <v>44</v>
      </c>
      <c r="H27" s="13">
        <v>0.05</v>
      </c>
    </row>
    <row r="28" spans="1:8" ht="14.25" x14ac:dyDescent="0.2">
      <c r="A28" s="17" t="s">
        <v>47</v>
      </c>
      <c r="B28" s="25"/>
      <c r="C28" s="26"/>
      <c r="D28" s="27"/>
      <c r="E28" s="28"/>
      <c r="G28" s="12" t="s">
        <v>48</v>
      </c>
      <c r="H28" s="13">
        <v>0.05</v>
      </c>
    </row>
    <row r="29" spans="1:8" ht="14.25" x14ac:dyDescent="0.2">
      <c r="A29" s="17"/>
      <c r="B29" s="25"/>
      <c r="C29" s="23"/>
      <c r="D29" s="24"/>
      <c r="E29" s="29"/>
      <c r="G29" s="12" t="s">
        <v>49</v>
      </c>
      <c r="H29" s="13">
        <v>0.05</v>
      </c>
    </row>
    <row r="30" spans="1:8" ht="15" x14ac:dyDescent="0.25">
      <c r="A30" s="30"/>
      <c r="B30" s="31" t="s">
        <v>50</v>
      </c>
      <c r="C30" s="15"/>
      <c r="D30" s="16"/>
      <c r="G30" s="12" t="s">
        <v>51</v>
      </c>
      <c r="H30" s="13">
        <v>0.05</v>
      </c>
    </row>
    <row r="31" spans="1:8" ht="15" customHeight="1" thickBot="1" x14ac:dyDescent="0.25">
      <c r="A31" s="17"/>
      <c r="B31" s="25"/>
      <c r="C31" s="23"/>
      <c r="D31" s="24"/>
      <c r="E31" s="29"/>
      <c r="G31" s="12" t="s">
        <v>52</v>
      </c>
      <c r="H31" s="13">
        <v>0.02</v>
      </c>
    </row>
    <row r="32" spans="1:8" ht="20.100000000000001" customHeight="1" thickBot="1" x14ac:dyDescent="0.3">
      <c r="A32" s="32"/>
      <c r="B32" s="33" t="s">
        <v>53</v>
      </c>
      <c r="C32" s="15"/>
      <c r="D32" s="34"/>
      <c r="E32" s="28">
        <f>TRUNC((((1+C10+C13+C14)*(1+C15)*(1+C30))/(1-C25))-1,4)</f>
        <v>0</v>
      </c>
      <c r="G32" s="12" t="s">
        <v>54</v>
      </c>
      <c r="H32" s="13">
        <v>0.05</v>
      </c>
    </row>
    <row r="33" spans="1:8" ht="14.25" x14ac:dyDescent="0.2">
      <c r="A33" s="35"/>
      <c r="B33" s="36"/>
      <c r="C33" s="37"/>
      <c r="D33" s="24"/>
      <c r="G33" s="12" t="s">
        <v>55</v>
      </c>
      <c r="H33" s="13">
        <v>0.03</v>
      </c>
    </row>
    <row r="34" spans="1:8" ht="51.75" customHeight="1" x14ac:dyDescent="0.2">
      <c r="A34" s="83" t="s">
        <v>56</v>
      </c>
      <c r="B34" s="84"/>
      <c r="C34" s="85"/>
      <c r="D34" s="38"/>
      <c r="E34" s="39"/>
      <c r="G34" s="12" t="s">
        <v>57</v>
      </c>
      <c r="H34" s="13">
        <v>0.03</v>
      </c>
    </row>
    <row r="35" spans="1:8" ht="39.75" customHeight="1" x14ac:dyDescent="0.2">
      <c r="A35" s="83" t="s">
        <v>58</v>
      </c>
      <c r="B35" s="84"/>
      <c r="C35" s="85"/>
      <c r="D35" s="38"/>
      <c r="G35" s="12" t="s">
        <v>59</v>
      </c>
      <c r="H35" s="13">
        <v>0.03</v>
      </c>
    </row>
    <row r="36" spans="1:8" ht="28.5" customHeight="1" x14ac:dyDescent="0.2">
      <c r="A36" s="83" t="s">
        <v>60</v>
      </c>
      <c r="B36" s="84"/>
      <c r="C36" s="85"/>
      <c r="D36" s="38"/>
      <c r="G36" s="12" t="s">
        <v>61</v>
      </c>
      <c r="H36" s="13">
        <v>0.03</v>
      </c>
    </row>
    <row r="37" spans="1:8" ht="40.5" customHeight="1" x14ac:dyDescent="0.2">
      <c r="A37" s="83" t="s">
        <v>62</v>
      </c>
      <c r="B37" s="84"/>
      <c r="C37" s="85"/>
      <c r="D37" s="38"/>
      <c r="G37" s="12" t="s">
        <v>59</v>
      </c>
      <c r="H37" s="13">
        <v>0.03</v>
      </c>
    </row>
    <row r="38" spans="1:8" x14ac:dyDescent="0.2">
      <c r="A38" s="40"/>
      <c r="B38" s="41"/>
      <c r="C38" s="42"/>
      <c r="D38" s="41"/>
      <c r="G38" s="12" t="s">
        <v>63</v>
      </c>
      <c r="H38" s="13">
        <v>0.05</v>
      </c>
    </row>
    <row r="39" spans="1:8" ht="15" x14ac:dyDescent="0.2">
      <c r="A39" s="43" t="s">
        <v>64</v>
      </c>
      <c r="B39" s="44"/>
      <c r="C39" s="45"/>
      <c r="D39" s="44"/>
      <c r="G39" s="12" t="s">
        <v>63</v>
      </c>
      <c r="H39" s="13">
        <v>0.05</v>
      </c>
    </row>
    <row r="40" spans="1:8" ht="20.100000000000001" customHeight="1" x14ac:dyDescent="0.2">
      <c r="A40" s="46" t="s">
        <v>65</v>
      </c>
      <c r="B40" s="46" t="s">
        <v>66</v>
      </c>
      <c r="C40" s="47" t="s">
        <v>67</v>
      </c>
      <c r="D40" s="48"/>
      <c r="G40" s="12" t="s">
        <v>63</v>
      </c>
      <c r="H40" s="13">
        <v>0.05</v>
      </c>
    </row>
    <row r="41" spans="1:8" ht="20.100000000000001" customHeight="1" x14ac:dyDescent="0.2">
      <c r="A41" s="49" t="s">
        <v>68</v>
      </c>
      <c r="B41" s="50"/>
      <c r="C41" s="51"/>
      <c r="D41" s="52"/>
      <c r="E41" s="53"/>
      <c r="G41" s="12" t="s">
        <v>63</v>
      </c>
      <c r="H41" s="13">
        <v>0.05</v>
      </c>
    </row>
    <row r="42" spans="1:8" ht="20.100000000000001" customHeight="1" x14ac:dyDescent="0.2">
      <c r="A42" s="49" t="s">
        <v>69</v>
      </c>
      <c r="B42" s="50"/>
      <c r="C42" s="51"/>
      <c r="D42" s="52"/>
      <c r="E42" s="54"/>
      <c r="G42" s="12" t="s">
        <v>70</v>
      </c>
      <c r="H42" s="13">
        <v>0.05</v>
      </c>
    </row>
    <row r="43" spans="1:8" ht="20.100000000000001" customHeight="1" x14ac:dyDescent="0.2">
      <c r="A43" s="46" t="s">
        <v>71</v>
      </c>
      <c r="B43" s="55"/>
      <c r="C43" s="56"/>
      <c r="D43" s="57"/>
      <c r="E43" s="54"/>
      <c r="G43" s="12" t="s">
        <v>70</v>
      </c>
      <c r="H43" s="13">
        <v>0.05</v>
      </c>
    </row>
    <row r="44" spans="1:8" ht="20.100000000000001" customHeight="1" x14ac:dyDescent="0.2">
      <c r="A44" s="58" t="s">
        <v>72</v>
      </c>
      <c r="B44" s="59"/>
      <c r="C44" s="60"/>
      <c r="D44" s="61"/>
      <c r="E44" s="62"/>
      <c r="G44" s="12" t="s">
        <v>73</v>
      </c>
      <c r="H44" s="13">
        <v>0.04</v>
      </c>
    </row>
    <row r="45" spans="1:8" ht="18.75" customHeight="1" x14ac:dyDescent="0.2">
      <c r="A45" s="63" t="s">
        <v>74</v>
      </c>
      <c r="B45" s="64" t="s">
        <v>37</v>
      </c>
      <c r="C45" s="65"/>
      <c r="D45" s="66"/>
      <c r="E45" s="62"/>
      <c r="G45" s="12" t="s">
        <v>75</v>
      </c>
      <c r="H45" s="13">
        <v>0.04</v>
      </c>
    </row>
    <row r="46" spans="1:8" ht="18.75" customHeight="1" x14ac:dyDescent="0.2">
      <c r="A46" s="49" t="s">
        <v>76</v>
      </c>
      <c r="B46" s="67" t="s">
        <v>77</v>
      </c>
      <c r="C46" s="65"/>
      <c r="D46" s="66"/>
      <c r="G46" s="12" t="s">
        <v>78</v>
      </c>
      <c r="H46" s="13">
        <v>0.03</v>
      </c>
    </row>
    <row r="47" spans="1:8" ht="30.75" customHeight="1" x14ac:dyDescent="0.2">
      <c r="A47" s="86" t="s">
        <v>79</v>
      </c>
      <c r="B47" s="86"/>
      <c r="C47" s="86"/>
      <c r="D47" s="68"/>
      <c r="G47" s="12" t="s">
        <v>78</v>
      </c>
      <c r="H47" s="13">
        <v>0.03</v>
      </c>
    </row>
    <row r="48" spans="1:8" ht="16.5" customHeight="1" x14ac:dyDescent="0.2">
      <c r="A48" s="87"/>
      <c r="B48" s="87"/>
      <c r="C48" s="87"/>
      <c r="D48" s="69"/>
      <c r="G48" s="12" t="s">
        <v>80</v>
      </c>
      <c r="H48" s="13">
        <v>0.05</v>
      </c>
    </row>
    <row r="49" spans="1:8" ht="54" customHeight="1" x14ac:dyDescent="0.2">
      <c r="A49" s="70" t="s">
        <v>81</v>
      </c>
      <c r="B49" s="71"/>
      <c r="C49" s="71"/>
      <c r="D49" s="71"/>
      <c r="G49" s="12" t="s">
        <v>82</v>
      </c>
      <c r="H49" s="13">
        <v>0.05</v>
      </c>
    </row>
    <row r="50" spans="1:8" x14ac:dyDescent="0.2">
      <c r="A50" s="72" t="s">
        <v>83</v>
      </c>
      <c r="B50" s="73" t="s">
        <v>84</v>
      </c>
      <c r="C50" s="71"/>
      <c r="D50" s="71"/>
      <c r="G50" s="12" t="s">
        <v>85</v>
      </c>
      <c r="H50" s="13">
        <v>0.02</v>
      </c>
    </row>
    <row r="51" spans="1:8" x14ac:dyDescent="0.2">
      <c r="A51" s="72" t="s">
        <v>86</v>
      </c>
      <c r="B51" s="73" t="s">
        <v>87</v>
      </c>
      <c r="C51" s="71"/>
      <c r="D51" s="71"/>
      <c r="G51" s="12" t="s">
        <v>88</v>
      </c>
      <c r="H51" s="13">
        <v>0.02</v>
      </c>
    </row>
    <row r="52" spans="1:8" ht="12.75" customHeight="1" x14ac:dyDescent="0.2">
      <c r="A52" s="72" t="s">
        <v>89</v>
      </c>
      <c r="B52" s="73" t="s">
        <v>90</v>
      </c>
      <c r="C52" s="71"/>
      <c r="D52" s="71"/>
      <c r="G52" s="12" t="s">
        <v>88</v>
      </c>
      <c r="H52" s="13">
        <v>0.02</v>
      </c>
    </row>
    <row r="53" spans="1:8" x14ac:dyDescent="0.2">
      <c r="A53" s="72" t="s">
        <v>91</v>
      </c>
      <c r="B53" s="73" t="s">
        <v>92</v>
      </c>
      <c r="C53" s="71"/>
      <c r="D53" s="71"/>
      <c r="G53" s="12" t="s">
        <v>93</v>
      </c>
      <c r="H53" s="13">
        <v>0.05</v>
      </c>
    </row>
    <row r="54" spans="1:8" x14ac:dyDescent="0.2">
      <c r="A54" s="72" t="s">
        <v>94</v>
      </c>
      <c r="B54" s="73" t="s">
        <v>95</v>
      </c>
      <c r="C54" s="71"/>
      <c r="D54" s="71"/>
      <c r="G54" s="12" t="s">
        <v>96</v>
      </c>
      <c r="H54" s="13">
        <v>0.05</v>
      </c>
    </row>
    <row r="55" spans="1:8" x14ac:dyDescent="0.2">
      <c r="A55" s="72" t="s">
        <v>97</v>
      </c>
      <c r="B55" s="73" t="s">
        <v>98</v>
      </c>
      <c r="C55" s="71"/>
      <c r="D55" s="71"/>
      <c r="G55" s="12" t="s">
        <v>99</v>
      </c>
      <c r="H55" s="13">
        <v>0.05</v>
      </c>
    </row>
    <row r="56" spans="1:8" x14ac:dyDescent="0.2">
      <c r="A56" s="72" t="s">
        <v>100</v>
      </c>
      <c r="B56" s="73" t="s">
        <v>101</v>
      </c>
      <c r="C56" s="71"/>
      <c r="D56" s="71"/>
      <c r="G56" s="12" t="s">
        <v>102</v>
      </c>
      <c r="H56" s="13">
        <v>0.05</v>
      </c>
    </row>
    <row r="57" spans="1:8" x14ac:dyDescent="0.2">
      <c r="A57" s="72"/>
      <c r="B57" s="73"/>
      <c r="C57" s="71"/>
      <c r="D57" s="71"/>
      <c r="G57" s="12" t="s">
        <v>103</v>
      </c>
      <c r="H57" s="13">
        <v>0.05</v>
      </c>
    </row>
    <row r="58" spans="1:8" ht="26.25" customHeight="1" x14ac:dyDescent="0.2">
      <c r="A58" s="88" t="s">
        <v>104</v>
      </c>
      <c r="B58" s="88"/>
      <c r="C58" s="88"/>
      <c r="D58" s="74"/>
      <c r="G58" s="12" t="s">
        <v>103</v>
      </c>
      <c r="H58" s="13">
        <v>0.05</v>
      </c>
    </row>
    <row r="59" spans="1:8" ht="12.75" customHeight="1" x14ac:dyDescent="0.2">
      <c r="A59" s="82"/>
      <c r="B59" s="82"/>
      <c r="C59" s="82"/>
      <c r="G59" s="12" t="s">
        <v>105</v>
      </c>
      <c r="H59" s="13">
        <v>0.03</v>
      </c>
    </row>
    <row r="60" spans="1:8" ht="12.75" customHeight="1" x14ac:dyDescent="0.2">
      <c r="A60" s="82"/>
      <c r="B60" s="82"/>
      <c r="C60" s="82"/>
      <c r="G60" s="12" t="s">
        <v>106</v>
      </c>
      <c r="H60" s="13">
        <v>0.02</v>
      </c>
    </row>
    <row r="61" spans="1:8" x14ac:dyDescent="0.2">
      <c r="G61" s="12" t="s">
        <v>107</v>
      </c>
      <c r="H61" s="13">
        <v>0.02</v>
      </c>
    </row>
    <row r="62" spans="1:8" x14ac:dyDescent="0.2">
      <c r="G62" s="12" t="s">
        <v>108</v>
      </c>
      <c r="H62" s="13">
        <v>0.02</v>
      </c>
    </row>
    <row r="63" spans="1:8" x14ac:dyDescent="0.2">
      <c r="G63" s="12" t="s">
        <v>109</v>
      </c>
      <c r="H63" s="13">
        <v>0.02</v>
      </c>
    </row>
    <row r="64" spans="1:8" x14ac:dyDescent="0.2">
      <c r="G64" s="12" t="s">
        <v>110</v>
      </c>
      <c r="H64" s="13">
        <v>0.05</v>
      </c>
    </row>
    <row r="65" spans="7:8" x14ac:dyDescent="0.2">
      <c r="G65" s="12" t="s">
        <v>111</v>
      </c>
      <c r="H65" s="13">
        <v>0.02</v>
      </c>
    </row>
    <row r="66" spans="7:8" x14ac:dyDescent="0.2">
      <c r="G66" s="12" t="s">
        <v>112</v>
      </c>
      <c r="H66" s="13">
        <v>0.02</v>
      </c>
    </row>
    <row r="67" spans="7:8" x14ac:dyDescent="0.2">
      <c r="G67" s="12" t="s">
        <v>113</v>
      </c>
      <c r="H67" s="13">
        <v>0.05</v>
      </c>
    </row>
    <row r="68" spans="7:8" x14ac:dyDescent="0.2">
      <c r="G68" s="12" t="s">
        <v>114</v>
      </c>
      <c r="H68" s="13">
        <v>0.04</v>
      </c>
    </row>
    <row r="69" spans="7:8" x14ac:dyDescent="0.2">
      <c r="G69" s="12" t="s">
        <v>115</v>
      </c>
      <c r="H69" s="13">
        <v>0.02</v>
      </c>
    </row>
    <row r="70" spans="7:8" x14ac:dyDescent="0.2">
      <c r="G70" s="12" t="s">
        <v>116</v>
      </c>
      <c r="H70" s="13">
        <v>0.04</v>
      </c>
    </row>
    <row r="71" spans="7:8" x14ac:dyDescent="0.2">
      <c r="G71" s="12" t="s">
        <v>117</v>
      </c>
      <c r="H71" s="13">
        <v>0.05</v>
      </c>
    </row>
    <row r="72" spans="7:8" x14ac:dyDescent="0.2">
      <c r="G72" s="12" t="s">
        <v>118</v>
      </c>
      <c r="H72" s="13">
        <v>0.05</v>
      </c>
    </row>
    <row r="73" spans="7:8" x14ac:dyDescent="0.2">
      <c r="G73" s="12" t="s">
        <v>118</v>
      </c>
      <c r="H73" s="13">
        <v>0.05</v>
      </c>
    </row>
    <row r="74" spans="7:8" x14ac:dyDescent="0.2">
      <c r="G74" s="12" t="s">
        <v>119</v>
      </c>
      <c r="H74" s="13">
        <v>0.05</v>
      </c>
    </row>
    <row r="75" spans="7:8" x14ac:dyDescent="0.2">
      <c r="G75" s="12" t="s">
        <v>119</v>
      </c>
      <c r="H75" s="13">
        <v>0.05</v>
      </c>
    </row>
    <row r="76" spans="7:8" x14ac:dyDescent="0.2">
      <c r="G76" s="12" t="s">
        <v>119</v>
      </c>
      <c r="H76" s="13">
        <v>0.05</v>
      </c>
    </row>
    <row r="77" spans="7:8" x14ac:dyDescent="0.2">
      <c r="G77" s="12" t="s">
        <v>120</v>
      </c>
      <c r="H77" s="13">
        <v>0.05</v>
      </c>
    </row>
    <row r="78" spans="7:8" x14ac:dyDescent="0.2">
      <c r="G78" s="12" t="s">
        <v>120</v>
      </c>
      <c r="H78" s="13">
        <v>0.05</v>
      </c>
    </row>
    <row r="79" spans="7:8" x14ac:dyDescent="0.2">
      <c r="G79" s="76" t="s">
        <v>121</v>
      </c>
      <c r="H79" s="77">
        <v>0.03</v>
      </c>
    </row>
    <row r="80" spans="7:8" x14ac:dyDescent="0.2">
      <c r="G80" s="76" t="s">
        <v>121</v>
      </c>
      <c r="H80" s="77">
        <v>0.03</v>
      </c>
    </row>
    <row r="81" spans="7:8" x14ac:dyDescent="0.2">
      <c r="G81" s="76" t="s">
        <v>122</v>
      </c>
      <c r="H81" s="77">
        <v>0.03</v>
      </c>
    </row>
    <row r="82" spans="7:8" x14ac:dyDescent="0.2">
      <c r="G82" s="76" t="s">
        <v>122</v>
      </c>
      <c r="H82" s="77">
        <v>0.03</v>
      </c>
    </row>
    <row r="83" spans="7:8" x14ac:dyDescent="0.2">
      <c r="G83" s="76" t="s">
        <v>121</v>
      </c>
      <c r="H83" s="77">
        <v>0.03</v>
      </c>
    </row>
    <row r="84" spans="7:8" x14ac:dyDescent="0.2">
      <c r="G84" s="12" t="s">
        <v>123</v>
      </c>
      <c r="H84" s="13">
        <v>0.05</v>
      </c>
    </row>
    <row r="85" spans="7:8" x14ac:dyDescent="0.2">
      <c r="G85" s="12" t="s">
        <v>123</v>
      </c>
      <c r="H85" s="13">
        <v>0.05</v>
      </c>
    </row>
    <row r="86" spans="7:8" x14ac:dyDescent="0.2">
      <c r="G86" s="12" t="s">
        <v>124</v>
      </c>
      <c r="H86" s="13">
        <v>0.02</v>
      </c>
    </row>
    <row r="87" spans="7:8" x14ac:dyDescent="0.2">
      <c r="G87" s="12" t="s">
        <v>125</v>
      </c>
      <c r="H87" s="13">
        <v>0.02</v>
      </c>
    </row>
    <row r="88" spans="7:8" x14ac:dyDescent="0.2">
      <c r="G88" s="12" t="s">
        <v>124</v>
      </c>
      <c r="H88" s="13">
        <v>0.02</v>
      </c>
    </row>
    <row r="89" spans="7:8" x14ac:dyDescent="0.2">
      <c r="G89" s="12" t="s">
        <v>126</v>
      </c>
      <c r="H89" s="13">
        <v>0</v>
      </c>
    </row>
    <row r="90" spans="7:8" x14ac:dyDescent="0.2">
      <c r="G90" s="78" t="s">
        <v>127</v>
      </c>
      <c r="H90" s="79">
        <v>0.05</v>
      </c>
    </row>
    <row r="91" spans="7:8" x14ac:dyDescent="0.2">
      <c r="G91" s="12" t="s">
        <v>128</v>
      </c>
      <c r="H91" s="13">
        <v>0.05</v>
      </c>
    </row>
    <row r="92" spans="7:8" x14ac:dyDescent="0.2">
      <c r="G92" s="12" t="s">
        <v>128</v>
      </c>
      <c r="H92" s="13">
        <v>0.05</v>
      </c>
    </row>
    <row r="93" spans="7:8" x14ac:dyDescent="0.2">
      <c r="G93" s="12" t="s">
        <v>129</v>
      </c>
      <c r="H93" s="13">
        <v>0.03</v>
      </c>
    </row>
    <row r="94" spans="7:8" x14ac:dyDescent="0.2">
      <c r="G94" s="12" t="s">
        <v>130</v>
      </c>
      <c r="H94" s="13">
        <v>0.03</v>
      </c>
    </row>
    <row r="95" spans="7:8" x14ac:dyDescent="0.2">
      <c r="G95" s="12" t="s">
        <v>130</v>
      </c>
      <c r="H95" s="13">
        <v>0.03</v>
      </c>
    </row>
    <row r="96" spans="7:8" x14ac:dyDescent="0.2">
      <c r="G96" s="12" t="s">
        <v>131</v>
      </c>
      <c r="H96" s="13">
        <v>0.03</v>
      </c>
    </row>
    <row r="97" spans="7:8" x14ac:dyDescent="0.2">
      <c r="G97" s="12" t="s">
        <v>132</v>
      </c>
      <c r="H97" s="13">
        <v>0.03</v>
      </c>
    </row>
    <row r="98" spans="7:8" x14ac:dyDescent="0.2">
      <c r="G98" s="12" t="s">
        <v>133</v>
      </c>
      <c r="H98" s="13">
        <v>0.04</v>
      </c>
    </row>
    <row r="99" spans="7:8" x14ac:dyDescent="0.2">
      <c r="G99" s="12" t="s">
        <v>133</v>
      </c>
      <c r="H99" s="13">
        <v>0.04</v>
      </c>
    </row>
    <row r="100" spans="7:8" x14ac:dyDescent="0.2">
      <c r="G100" s="12" t="s">
        <v>134</v>
      </c>
      <c r="H100" s="13">
        <v>0.03</v>
      </c>
    </row>
    <row r="101" spans="7:8" x14ac:dyDescent="0.2">
      <c r="G101" s="12" t="s">
        <v>134</v>
      </c>
      <c r="H101" s="13">
        <v>0.03</v>
      </c>
    </row>
    <row r="102" spans="7:8" x14ac:dyDescent="0.2">
      <c r="G102" s="12" t="s">
        <v>135</v>
      </c>
      <c r="H102" s="13">
        <v>0.03</v>
      </c>
    </row>
    <row r="103" spans="7:8" x14ac:dyDescent="0.2">
      <c r="G103" s="12" t="s">
        <v>135</v>
      </c>
      <c r="H103" s="13">
        <v>0.03</v>
      </c>
    </row>
    <row r="104" spans="7:8" x14ac:dyDescent="0.2">
      <c r="G104" s="12" t="s">
        <v>136</v>
      </c>
      <c r="H104" s="13">
        <v>0.03</v>
      </c>
    </row>
    <row r="105" spans="7:8" x14ac:dyDescent="0.2">
      <c r="G105" s="12" t="s">
        <v>137</v>
      </c>
      <c r="H105" s="13">
        <v>0.05</v>
      </c>
    </row>
    <row r="106" spans="7:8" x14ac:dyDescent="0.2">
      <c r="G106" s="12" t="s">
        <v>138</v>
      </c>
      <c r="H106" s="13">
        <v>0.05</v>
      </c>
    </row>
    <row r="107" spans="7:8" x14ac:dyDescent="0.2">
      <c r="G107" s="12" t="s">
        <v>139</v>
      </c>
      <c r="H107" s="13">
        <v>0.05</v>
      </c>
    </row>
    <row r="108" spans="7:8" x14ac:dyDescent="0.2">
      <c r="G108" s="12" t="s">
        <v>140</v>
      </c>
      <c r="H108" s="13">
        <v>3.5000000000000003E-2</v>
      </c>
    </row>
    <row r="109" spans="7:8" x14ac:dyDescent="0.2">
      <c r="G109" s="12" t="s">
        <v>141</v>
      </c>
      <c r="H109" s="13">
        <v>0.04</v>
      </c>
    </row>
    <row r="110" spans="7:8" x14ac:dyDescent="0.2">
      <c r="G110" s="12" t="s">
        <v>142</v>
      </c>
      <c r="H110" s="13">
        <v>0.04</v>
      </c>
    </row>
    <row r="111" spans="7:8" x14ac:dyDescent="0.2">
      <c r="G111" s="12" t="s">
        <v>141</v>
      </c>
      <c r="H111" s="13">
        <v>0.04</v>
      </c>
    </row>
    <row r="112" spans="7:8" x14ac:dyDescent="0.2">
      <c r="G112" s="12" t="s">
        <v>102</v>
      </c>
      <c r="H112" s="80" t="s">
        <v>143</v>
      </c>
    </row>
    <row r="113" spans="7:8" x14ac:dyDescent="0.2">
      <c r="G113" s="12" t="s">
        <v>126</v>
      </c>
      <c r="H113" s="13">
        <v>0</v>
      </c>
    </row>
    <row r="114" spans="7:8" x14ac:dyDescent="0.2">
      <c r="G114" s="12" t="s">
        <v>133</v>
      </c>
      <c r="H114" s="13">
        <v>0.04</v>
      </c>
    </row>
    <row r="115" spans="7:8" x14ac:dyDescent="0.2">
      <c r="G115" s="12" t="s">
        <v>144</v>
      </c>
      <c r="H115" s="13">
        <v>0.05</v>
      </c>
    </row>
  </sheetData>
  <mergeCells count="12">
    <mergeCell ref="A36:C36"/>
    <mergeCell ref="A1:C1"/>
    <mergeCell ref="A2:C2"/>
    <mergeCell ref="G4:H4"/>
    <mergeCell ref="A34:C34"/>
    <mergeCell ref="A35:C35"/>
    <mergeCell ref="G3:H3"/>
    <mergeCell ref="A59:C60"/>
    <mergeCell ref="A37:C37"/>
    <mergeCell ref="A47:C47"/>
    <mergeCell ref="A48:C48"/>
    <mergeCell ref="A58:C58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8" firstPageNumber="74" orientation="portrait" useFirstPageNumber="1" r:id="rId1"/>
  <headerFooter alignWithMargins="0">
    <oddHeader xml:space="preserve">&amp;L&amp;G&amp;C&amp;G&amp;R
</oddHeader>
    <oddFooter>&amp;C&amp;P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E249E2-2164-44E8-BB87-D087BFBEE2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E91C3E-C3C1-4EBC-81DB-85BD60CC9467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6D6794CC-4179-48C9-80E6-414C472BE9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BDI_Preenchido</vt:lpstr>
      <vt:lpstr>BDI_Preenchido!Area_de_impressao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2026-01-26T13:59:26Z</cp:lastPrinted>
  <dcterms:created xsi:type="dcterms:W3CDTF">2025-11-17T14:20:15Z</dcterms:created>
  <dcterms:modified xsi:type="dcterms:W3CDTF">2026-01-26T14:00:59Z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